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30" windowWidth="20835" windowHeight="9750"/>
  </bookViews>
  <sheets>
    <sheet name="Case 1" sheetId="1" r:id="rId1"/>
    <sheet name="Case 2" sheetId="2" r:id="rId2"/>
    <sheet name="Case 3" sheetId="3" r:id="rId3"/>
    <sheet name="Case 4" sheetId="4" r:id="rId4"/>
    <sheet name="Case 5" sheetId="5" r:id="rId5"/>
    <sheet name="Case 6" sheetId="7" r:id="rId6"/>
  </sheets>
  <calcPr calcId="144525"/>
</workbook>
</file>

<file path=xl/calcChain.xml><?xml version="1.0" encoding="utf-8"?>
<calcChain xmlns="http://schemas.openxmlformats.org/spreadsheetml/2006/main">
  <c r="C19" i="1" l="1"/>
  <c r="A1" i="4"/>
  <c r="A1" i="5"/>
  <c r="A1" i="7"/>
  <c r="B19" i="7"/>
  <c r="E19" i="7" s="1"/>
  <c r="E24" i="7" s="1"/>
  <c r="F15" i="7" s="1"/>
  <c r="B17" i="7"/>
  <c r="D17" i="7" s="1"/>
  <c r="E16" i="7"/>
  <c r="B15" i="7"/>
  <c r="E15" i="7" s="1"/>
  <c r="E14" i="7"/>
  <c r="D14" i="7"/>
  <c r="E19" i="5"/>
  <c r="E24" i="5" s="1"/>
  <c r="F15" i="5" s="1"/>
  <c r="B19" i="5"/>
  <c r="B17" i="5"/>
  <c r="E17" i="5" s="1"/>
  <c r="E16" i="5"/>
  <c r="B15" i="5"/>
  <c r="E14" i="5"/>
  <c r="D14" i="5"/>
  <c r="C19" i="5"/>
  <c r="D19" i="5" s="1"/>
  <c r="B19" i="4"/>
  <c r="E19" i="4" s="1"/>
  <c r="E24" i="4" s="1"/>
  <c r="F15" i="4" s="1"/>
  <c r="B17" i="4"/>
  <c r="D17" i="4" s="1"/>
  <c r="E16" i="4"/>
  <c r="B15" i="4"/>
  <c r="E15" i="4" s="1"/>
  <c r="E14" i="4"/>
  <c r="D14" i="4"/>
  <c r="A1" i="3"/>
  <c r="B19" i="3"/>
  <c r="E19" i="3" s="1"/>
  <c r="E24" i="3" s="1"/>
  <c r="F15" i="3" s="1"/>
  <c r="B17" i="3"/>
  <c r="D17" i="3" s="1"/>
  <c r="E16" i="3"/>
  <c r="B15" i="3"/>
  <c r="E14" i="3"/>
  <c r="D14" i="3"/>
  <c r="A1" i="1"/>
  <c r="A1" i="2"/>
  <c r="B19" i="2"/>
  <c r="E19" i="2" s="1"/>
  <c r="E24" i="2" s="1"/>
  <c r="F15" i="2" s="1"/>
  <c r="B17" i="2"/>
  <c r="E17" i="2" s="1"/>
  <c r="E16" i="2"/>
  <c r="B15" i="2"/>
  <c r="E15" i="2" s="1"/>
  <c r="E14" i="2"/>
  <c r="D14" i="2"/>
  <c r="B11" i="2"/>
  <c r="B19" i="1"/>
  <c r="E19" i="1" s="1"/>
  <c r="E24" i="1" s="1"/>
  <c r="F15" i="1" s="1"/>
  <c r="B17" i="1"/>
  <c r="D17" i="1" s="1"/>
  <c r="E16" i="1"/>
  <c r="B15" i="1"/>
  <c r="E15" i="1" s="1"/>
  <c r="E14" i="1"/>
  <c r="D14" i="1"/>
  <c r="E30" i="1"/>
  <c r="C27" i="1"/>
  <c r="B5" i="1" s="1"/>
  <c r="C19" i="2" l="1"/>
  <c r="D19" i="2" s="1"/>
  <c r="E17" i="7"/>
  <c r="B18" i="5"/>
  <c r="D15" i="5"/>
  <c r="E15" i="5"/>
  <c r="B18" i="3"/>
  <c r="E17" i="1"/>
  <c r="D15" i="1"/>
  <c r="D18" i="1" s="1"/>
  <c r="E17" i="4"/>
  <c r="C19" i="7"/>
  <c r="D19" i="7" s="1"/>
  <c r="B11" i="7"/>
  <c r="B18" i="7"/>
  <c r="D15" i="7"/>
  <c r="D18" i="7" s="1"/>
  <c r="B20" i="5"/>
  <c r="E20" i="5" s="1"/>
  <c r="E18" i="5"/>
  <c r="D17" i="5"/>
  <c r="D18" i="5" s="1"/>
  <c r="D20" i="5" s="1"/>
  <c r="B11" i="5"/>
  <c r="C19" i="4"/>
  <c r="B11" i="4"/>
  <c r="B18" i="4"/>
  <c r="D15" i="4"/>
  <c r="D18" i="4" s="1"/>
  <c r="D19" i="4"/>
  <c r="E15" i="3"/>
  <c r="D15" i="3"/>
  <c r="D18" i="3" s="1"/>
  <c r="E18" i="3"/>
  <c r="B20" i="3"/>
  <c r="E20" i="3" s="1"/>
  <c r="C19" i="3"/>
  <c r="D19" i="3" s="1"/>
  <c r="B11" i="3"/>
  <c r="E17" i="3"/>
  <c r="B18" i="2"/>
  <c r="D15" i="2"/>
  <c r="D17" i="2"/>
  <c r="B11" i="1"/>
  <c r="B18" i="1"/>
  <c r="D19" i="1"/>
  <c r="D18" i="2" l="1"/>
  <c r="D20" i="2" s="1"/>
  <c r="D20" i="1"/>
  <c r="D20" i="7"/>
  <c r="E18" i="7"/>
  <c r="B20" i="7"/>
  <c r="E20" i="7" s="1"/>
  <c r="E18" i="4"/>
  <c r="B20" i="4"/>
  <c r="E20" i="4" s="1"/>
  <c r="D20" i="4"/>
  <c r="D20" i="3"/>
  <c r="B20" i="2"/>
  <c r="E20" i="2" s="1"/>
  <c r="E18" i="2"/>
  <c r="E18" i="1"/>
  <c r="B20" i="1"/>
  <c r="E20" i="1" s="1"/>
</calcChain>
</file>

<file path=xl/sharedStrings.xml><?xml version="1.0" encoding="utf-8"?>
<sst xmlns="http://schemas.openxmlformats.org/spreadsheetml/2006/main" count="191" uniqueCount="44">
  <si>
    <t>w/c ratio</t>
  </si>
  <si>
    <t xml:space="preserve"> -</t>
  </si>
  <si>
    <t>Natural porosity</t>
  </si>
  <si>
    <t>Degree of filling (DOF)</t>
  </si>
  <si>
    <t>Natural porosity (NP)</t>
  </si>
  <si>
    <t>Volume aggregate</t>
  </si>
  <si>
    <t>mL</t>
  </si>
  <si>
    <t>Aggregate natural density</t>
  </si>
  <si>
    <r>
      <t>kg/m</t>
    </r>
    <r>
      <rPr>
        <vertAlign val="superscript"/>
        <sz val="11"/>
        <color theme="1"/>
        <rFont val="Calibri"/>
        <family val="2"/>
        <scheme val="minor"/>
      </rPr>
      <t>3</t>
    </r>
  </si>
  <si>
    <t>Volume water</t>
  </si>
  <si>
    <t>SPA</t>
  </si>
  <si>
    <t>weight % of cement</t>
  </si>
  <si>
    <t>Porosity</t>
  </si>
  <si>
    <t>Quantity</t>
  </si>
  <si>
    <t>L</t>
  </si>
  <si>
    <t>Weight aggregate</t>
  </si>
  <si>
    <t>g</t>
  </si>
  <si>
    <t>m3 paste / m3 concrete</t>
  </si>
  <si>
    <t>Density</t>
  </si>
  <si>
    <t>kg/m3</t>
  </si>
  <si>
    <r>
      <t>Content           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concrete</t>
    </r>
  </si>
  <si>
    <r>
      <t>Density kg/m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</si>
  <si>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Content                                         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component /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concrete</t>
    </r>
  </si>
  <si>
    <t>Mixture proportions [kg]</t>
  </si>
  <si>
    <t>Cement</t>
  </si>
  <si>
    <t>Water</t>
  </si>
  <si>
    <t>Air</t>
  </si>
  <si>
    <t>Total</t>
  </si>
  <si>
    <t>Aggregate</t>
  </si>
  <si>
    <t>In total</t>
  </si>
  <si>
    <t>Yellow cell must correspond!!!!!!!!!!!!!!!!!!!!!!! By changing B14</t>
  </si>
  <si>
    <t>Absorbtion aggregate (0,4 %)</t>
  </si>
  <si>
    <t>Vand tilsat kl 14. d 17/1-2011</t>
  </si>
  <si>
    <t>Afformet  kl. 12:30 d. 18/1-2011</t>
  </si>
  <si>
    <t>Vand tilsat kl 15. d 17/1-2011</t>
  </si>
  <si>
    <t>Afformet  kl. 13:30 d. 18/1-2011</t>
  </si>
  <si>
    <t>Vand tilsat kl 16. d 17/1-2011</t>
  </si>
  <si>
    <t>Afformet  kl. 14:30 d. 18/1-2011</t>
  </si>
  <si>
    <t>Vand tilsat kl 13. d 18/1-2011</t>
  </si>
  <si>
    <t>Afformet  kl. 12:30 d. 19/1-2011</t>
  </si>
  <si>
    <t>Vand tilsat kl 14. d 18/1-2011</t>
  </si>
  <si>
    <t>Afformet  kl. 13:30 d. 19/1-2011</t>
  </si>
  <si>
    <t>Vand tilsat kl 15. d 18/1-2011</t>
  </si>
  <si>
    <t>Afformet  kl. 14:30 d. 19/1-2011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</si>
</sst>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3" borderId="0" xfId="0" applyFill="1"/>
    <xf numFmtId="0" fontId="0" fillId="0" borderId="0" xfId="0" applyFill="1"/>
    <xf numFmtId="0" fontId="0" fillId="4" borderId="0" xfId="0" applyFill="1"/>
    <xf numFmtId="0" fontId="0" fillId="0" borderId="0" xfId="0" applyAlignment="1">
      <alignment wrapText="1"/>
    </xf>
    <xf numFmtId="165" fontId="0" fillId="5" borderId="0" xfId="0" applyNumberFormat="1" applyFill="1"/>
    <xf numFmtId="0" fontId="0" fillId="0" borderId="0" xfId="0" applyAlignment="1">
      <alignment horizontal="left"/>
    </xf>
    <xf numFmtId="1" fontId="0" fillId="0" borderId="0" xfId="0" applyNumberFormat="1"/>
    <xf numFmtId="0" fontId="1" fillId="4" borderId="0" xfId="0" applyFont="1" applyFill="1"/>
    <xf numFmtId="165" fontId="0" fillId="0" borderId="0" xfId="0" applyNumberFormat="1"/>
    <xf numFmtId="166" fontId="0" fillId="0" borderId="0" xfId="0" applyNumberFormat="1"/>
    <xf numFmtId="2" fontId="0" fillId="2" borderId="0" xfId="0" applyNumberFormat="1" applyFill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0"/>
  <sheetViews>
    <sheetView tabSelected="1" workbookViewId="0">
      <selection activeCell="D36" sqref="D36"/>
    </sheetView>
  </sheetViews>
  <sheetFormatPr defaultColWidth="11.42578125" defaultRowHeight="15" x14ac:dyDescent="0.25"/>
  <cols>
    <col min="1" max="1" width="33.140625" customWidth="1"/>
    <col min="2" max="2" width="16.42578125" customWidth="1"/>
    <col min="3" max="3" width="12.140625" customWidth="1"/>
    <col min="4" max="4" width="27" customWidth="1"/>
    <col min="5" max="5" width="19.28515625" customWidth="1"/>
    <col min="8" max="8" width="33.42578125" customWidth="1"/>
    <col min="9" max="9" width="16.140625" customWidth="1"/>
    <col min="10" max="10" width="11.85546875" customWidth="1"/>
    <col min="11" max="11" width="27" bestFit="1" customWidth="1"/>
    <col min="12" max="12" width="19.7109375" customWidth="1"/>
    <col min="13" max="13" width="8" bestFit="1" customWidth="1"/>
  </cols>
  <sheetData>
    <row r="1" spans="1:7" x14ac:dyDescent="0.25">
      <c r="A1" t="str">
        <f>"Case 1 w/c: "&amp;B3&amp;" DF: "&amp;B4</f>
        <v>Case 1 w/c: 0,2 DF: 0,4</v>
      </c>
    </row>
    <row r="3" spans="1:7" x14ac:dyDescent="0.25">
      <c r="A3" t="s">
        <v>0</v>
      </c>
      <c r="B3" s="1">
        <v>0.2</v>
      </c>
      <c r="C3" t="s">
        <v>1</v>
      </c>
    </row>
    <row r="4" spans="1:7" x14ac:dyDescent="0.25">
      <c r="A4" t="s">
        <v>3</v>
      </c>
      <c r="B4" s="1">
        <v>0.4</v>
      </c>
      <c r="C4" t="s">
        <v>1</v>
      </c>
    </row>
    <row r="5" spans="1:7" x14ac:dyDescent="0.25">
      <c r="A5" t="s">
        <v>4</v>
      </c>
      <c r="B5" s="1">
        <f>C27</f>
        <v>0.40200000000000002</v>
      </c>
      <c r="C5" t="s">
        <v>1</v>
      </c>
    </row>
    <row r="6" spans="1:7" ht="17.25" x14ac:dyDescent="0.25">
      <c r="A6" t="s">
        <v>7</v>
      </c>
      <c r="B6" s="1">
        <v>1503.55</v>
      </c>
      <c r="C6" t="s">
        <v>8</v>
      </c>
    </row>
    <row r="7" spans="1:7" x14ac:dyDescent="0.25">
      <c r="A7" t="s">
        <v>10</v>
      </c>
      <c r="B7" s="1">
        <v>1</v>
      </c>
      <c r="C7" t="s">
        <v>11</v>
      </c>
      <c r="G7" s="2"/>
    </row>
    <row r="9" spans="1:7" x14ac:dyDescent="0.25">
      <c r="A9" t="s">
        <v>13</v>
      </c>
      <c r="B9" s="3">
        <v>9</v>
      </c>
      <c r="C9" t="s">
        <v>14</v>
      </c>
    </row>
    <row r="10" spans="1:7" x14ac:dyDescent="0.25">
      <c r="B10" s="4"/>
    </row>
    <row r="11" spans="1:7" x14ac:dyDescent="0.25">
      <c r="A11" t="s">
        <v>17</v>
      </c>
      <c r="B11" s="5">
        <f>B4*B5</f>
        <v>0.16080000000000003</v>
      </c>
      <c r="C11" t="s">
        <v>1</v>
      </c>
    </row>
    <row r="13" spans="1:7" ht="33.75" customHeight="1" x14ac:dyDescent="0.25">
      <c r="B13" s="6" t="s">
        <v>20</v>
      </c>
      <c r="C13" s="6" t="s">
        <v>21</v>
      </c>
      <c r="D13" s="6" t="s">
        <v>22</v>
      </c>
      <c r="E13" s="6" t="s">
        <v>23</v>
      </c>
    </row>
    <row r="14" spans="1:7" x14ac:dyDescent="0.25">
      <c r="A14" t="s">
        <v>24</v>
      </c>
      <c r="B14">
        <v>276.41889858561535</v>
      </c>
      <c r="C14">
        <v>3150</v>
      </c>
      <c r="D14">
        <f>B14/C14</f>
        <v>8.7752031297020749E-2</v>
      </c>
      <c r="E14" s="7">
        <f t="shared" ref="E14:E20" si="0">B14*$B$9/1000</f>
        <v>2.4877700872705382</v>
      </c>
    </row>
    <row r="15" spans="1:7" x14ac:dyDescent="0.25">
      <c r="A15" t="s">
        <v>25</v>
      </c>
      <c r="B15">
        <f>B3*B14</f>
        <v>55.283779717123075</v>
      </c>
      <c r="C15">
        <v>1000</v>
      </c>
      <c r="D15">
        <f>B15/C15</f>
        <v>5.5283779717123074E-2</v>
      </c>
      <c r="E15" s="7">
        <f t="shared" si="0"/>
        <v>0.49755401745410766</v>
      </c>
      <c r="F15" t="str">
        <f>"+"&amp; E24/1000 &amp; " g"</f>
        <v>+0,0541278 g</v>
      </c>
    </row>
    <row r="16" spans="1:7" x14ac:dyDescent="0.25">
      <c r="A16" t="s">
        <v>26</v>
      </c>
      <c r="B16">
        <v>0</v>
      </c>
      <c r="C16">
        <v>0</v>
      </c>
      <c r="D16">
        <v>1.4999999999999999E-2</v>
      </c>
      <c r="E16" s="7">
        <f t="shared" si="0"/>
        <v>0</v>
      </c>
    </row>
    <row r="17" spans="1:6" x14ac:dyDescent="0.25">
      <c r="A17" t="s">
        <v>10</v>
      </c>
      <c r="B17">
        <f>B7/100*B14</f>
        <v>2.7641889858561535</v>
      </c>
      <c r="C17">
        <v>1000</v>
      </c>
      <c r="D17">
        <f>B17/C17</f>
        <v>2.7641889858561535E-3</v>
      </c>
      <c r="E17" s="7">
        <f t="shared" si="0"/>
        <v>2.4877700872705383E-2</v>
      </c>
    </row>
    <row r="18" spans="1:6" x14ac:dyDescent="0.25">
      <c r="A18" t="s">
        <v>27</v>
      </c>
      <c r="B18">
        <f>SUM(B14:B17)</f>
        <v>334.46686728859459</v>
      </c>
      <c r="D18" s="5">
        <f>SUM(D14:D17)</f>
        <v>0.16079999999999997</v>
      </c>
      <c r="E18" s="7">
        <f t="shared" si="0"/>
        <v>3.0102018055973514</v>
      </c>
    </row>
    <row r="19" spans="1:6" x14ac:dyDescent="0.25">
      <c r="A19" s="8" t="s">
        <v>28</v>
      </c>
      <c r="B19">
        <f>B6</f>
        <v>1503.55</v>
      </c>
      <c r="C19" s="9">
        <f>B6/(1-B5)</f>
        <v>2514.2976588628762</v>
      </c>
      <c r="D19">
        <f>B19/C19</f>
        <v>0.59799999999999998</v>
      </c>
      <c r="E19" s="7">
        <f t="shared" si="0"/>
        <v>13.531949999999998</v>
      </c>
    </row>
    <row r="20" spans="1:6" x14ac:dyDescent="0.25">
      <c r="A20" t="s">
        <v>29</v>
      </c>
      <c r="B20">
        <f>SUM(B18:B19)</f>
        <v>1838.0168672885945</v>
      </c>
      <c r="D20">
        <f>D19+(D18/B4)</f>
        <v>0.99999999999999989</v>
      </c>
      <c r="E20" s="7">
        <f t="shared" si="0"/>
        <v>16.542151805597349</v>
      </c>
    </row>
    <row r="22" spans="1:6" x14ac:dyDescent="0.25">
      <c r="A22" s="10" t="s">
        <v>30</v>
      </c>
      <c r="B22" s="5"/>
    </row>
    <row r="23" spans="1:6" x14ac:dyDescent="0.25">
      <c r="F23" s="11"/>
    </row>
    <row r="24" spans="1:6" x14ac:dyDescent="0.25">
      <c r="A24" t="s">
        <v>32</v>
      </c>
      <c r="D24" t="s">
        <v>31</v>
      </c>
      <c r="E24" s="12">
        <f>0.004*E19*1000</f>
        <v>54.127799999999993</v>
      </c>
      <c r="F24" t="s">
        <v>16</v>
      </c>
    </row>
    <row r="25" spans="1:6" x14ac:dyDescent="0.25">
      <c r="A25" t="s">
        <v>33</v>
      </c>
    </row>
    <row r="27" spans="1:6" x14ac:dyDescent="0.25">
      <c r="A27" t="s">
        <v>2</v>
      </c>
      <c r="B27" t="s">
        <v>12</v>
      </c>
      <c r="C27">
        <f>B30/B29</f>
        <v>0.40200000000000002</v>
      </c>
      <c r="D27" t="s">
        <v>1</v>
      </c>
    </row>
    <row r="29" spans="1:6" x14ac:dyDescent="0.25">
      <c r="A29" t="s">
        <v>5</v>
      </c>
      <c r="B29">
        <v>2000</v>
      </c>
      <c r="C29" t="s">
        <v>6</v>
      </c>
      <c r="D29" t="s">
        <v>15</v>
      </c>
      <c r="E29">
        <v>3007.1</v>
      </c>
      <c r="F29" t="s">
        <v>16</v>
      </c>
    </row>
    <row r="30" spans="1:6" x14ac:dyDescent="0.25">
      <c r="A30" t="s">
        <v>9</v>
      </c>
      <c r="B30">
        <v>804</v>
      </c>
      <c r="C30" t="s">
        <v>6</v>
      </c>
      <c r="D30" t="s">
        <v>18</v>
      </c>
      <c r="E30">
        <f>E29/B29*1000</f>
        <v>1503.55</v>
      </c>
      <c r="F30" t="s">
        <v>19</v>
      </c>
    </row>
  </sheetData>
  <pageMargins left="0.75" right="0.75" top="1" bottom="1" header="0.5" footer="0.5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25"/>
  <sheetViews>
    <sheetView workbookViewId="0">
      <selection activeCell="A30" sqref="A30"/>
    </sheetView>
  </sheetViews>
  <sheetFormatPr defaultColWidth="11.42578125" defaultRowHeight="15" x14ac:dyDescent="0.25"/>
  <cols>
    <col min="1" max="1" width="33.140625" customWidth="1"/>
    <col min="2" max="2" width="16.42578125" customWidth="1"/>
    <col min="3" max="3" width="12.140625" customWidth="1"/>
    <col min="4" max="4" width="27" customWidth="1"/>
    <col min="5" max="5" width="19.28515625" customWidth="1"/>
    <col min="8" max="8" width="33.42578125" customWidth="1"/>
    <col min="9" max="9" width="16.140625" customWidth="1"/>
    <col min="10" max="10" width="11.85546875" customWidth="1"/>
    <col min="11" max="11" width="27" bestFit="1" customWidth="1"/>
    <col min="12" max="12" width="19.7109375" customWidth="1"/>
    <col min="13" max="13" width="8" bestFit="1" customWidth="1"/>
  </cols>
  <sheetData>
    <row r="1" spans="1:7" x14ac:dyDescent="0.25">
      <c r="A1" t="str">
        <f>"Case 2 w/c: "&amp;B3&amp;" DF: "&amp;B4</f>
        <v>Case 2 w/c: 0,2 DF: 0,5</v>
      </c>
    </row>
    <row r="3" spans="1:7" x14ac:dyDescent="0.25">
      <c r="A3" t="s">
        <v>0</v>
      </c>
      <c r="B3" s="1">
        <v>0.2</v>
      </c>
      <c r="C3" t="s">
        <v>1</v>
      </c>
    </row>
    <row r="4" spans="1:7" x14ac:dyDescent="0.25">
      <c r="A4" t="s">
        <v>3</v>
      </c>
      <c r="B4" s="1">
        <v>0.5</v>
      </c>
      <c r="C4" t="s">
        <v>1</v>
      </c>
    </row>
    <row r="5" spans="1:7" x14ac:dyDescent="0.25">
      <c r="A5" t="s">
        <v>4</v>
      </c>
      <c r="B5" s="1">
        <v>0.40200000000000002</v>
      </c>
      <c r="C5" t="s">
        <v>1</v>
      </c>
    </row>
    <row r="6" spans="1:7" ht="17.25" x14ac:dyDescent="0.25">
      <c r="A6" t="s">
        <v>7</v>
      </c>
      <c r="B6" s="1">
        <v>1503.55</v>
      </c>
      <c r="C6" t="s">
        <v>8</v>
      </c>
    </row>
    <row r="7" spans="1:7" x14ac:dyDescent="0.25">
      <c r="A7" t="s">
        <v>10</v>
      </c>
      <c r="B7" s="1">
        <v>1</v>
      </c>
      <c r="C7" t="s">
        <v>11</v>
      </c>
      <c r="G7" s="2"/>
    </row>
    <row r="9" spans="1:7" x14ac:dyDescent="0.25">
      <c r="A9" t="s">
        <v>13</v>
      </c>
      <c r="B9" s="3">
        <v>9</v>
      </c>
      <c r="C9" t="s">
        <v>14</v>
      </c>
    </row>
    <row r="10" spans="1:7" x14ac:dyDescent="0.25">
      <c r="B10" s="4"/>
    </row>
    <row r="11" spans="1:7" x14ac:dyDescent="0.25">
      <c r="A11" t="s">
        <v>17</v>
      </c>
      <c r="B11" s="5">
        <f>B4*B5</f>
        <v>0.20100000000000001</v>
      </c>
      <c r="C11" t="s">
        <v>1</v>
      </c>
    </row>
    <row r="13" spans="1:7" ht="33.75" customHeight="1" x14ac:dyDescent="0.25">
      <c r="B13" s="6" t="s">
        <v>20</v>
      </c>
      <c r="C13" s="6" t="s">
        <v>21</v>
      </c>
      <c r="D13" s="6" t="s">
        <v>22</v>
      </c>
      <c r="E13" s="6" t="s">
        <v>23</v>
      </c>
    </row>
    <row r="14" spans="1:7" x14ac:dyDescent="0.25">
      <c r="A14" t="s">
        <v>24</v>
      </c>
      <c r="B14">
        <v>352.63316280469434</v>
      </c>
      <c r="C14">
        <v>3150</v>
      </c>
      <c r="D14">
        <f>B14/C14</f>
        <v>0.11194703581101408</v>
      </c>
      <c r="E14" s="7">
        <f t="shared" ref="E14:E20" si="0">B14*$B$9/1000</f>
        <v>3.1736984652422491</v>
      </c>
    </row>
    <row r="15" spans="1:7" x14ac:dyDescent="0.25">
      <c r="A15" t="s">
        <v>25</v>
      </c>
      <c r="B15">
        <f>B3*B14</f>
        <v>70.526632560938864</v>
      </c>
      <c r="C15">
        <v>1000</v>
      </c>
      <c r="D15">
        <f>B15/C15</f>
        <v>7.0526632560938871E-2</v>
      </c>
      <c r="E15" s="7">
        <f t="shared" si="0"/>
        <v>0.63473969304844979</v>
      </c>
      <c r="F15" t="str">
        <f>"+"&amp; E24/1000 &amp; " g"</f>
        <v>+0,0541278 g</v>
      </c>
    </row>
    <row r="16" spans="1:7" x14ac:dyDescent="0.25">
      <c r="A16" t="s">
        <v>26</v>
      </c>
      <c r="B16">
        <v>0</v>
      </c>
      <c r="C16">
        <v>0</v>
      </c>
      <c r="D16">
        <v>1.4999999999999999E-2</v>
      </c>
      <c r="E16" s="7">
        <f t="shared" si="0"/>
        <v>0</v>
      </c>
    </row>
    <row r="17" spans="1:6" x14ac:dyDescent="0.25">
      <c r="A17" t="s">
        <v>10</v>
      </c>
      <c r="B17">
        <f>B7/100*B14</f>
        <v>3.5263316280469432</v>
      </c>
      <c r="C17">
        <v>1000</v>
      </c>
      <c r="D17">
        <f>B17/C17</f>
        <v>3.5263316280469432E-3</v>
      </c>
      <c r="E17" s="7">
        <f t="shared" si="0"/>
        <v>3.1736984652422487E-2</v>
      </c>
    </row>
    <row r="18" spans="1:6" x14ac:dyDescent="0.25">
      <c r="A18" t="s">
        <v>27</v>
      </c>
      <c r="B18">
        <f>SUM(B14:B17)</f>
        <v>426.68612699368015</v>
      </c>
      <c r="D18" s="5">
        <f>SUM(D14:D17)</f>
        <v>0.2009999999999999</v>
      </c>
      <c r="E18" s="7">
        <f t="shared" si="0"/>
        <v>3.8401751429431217</v>
      </c>
    </row>
    <row r="19" spans="1:6" x14ac:dyDescent="0.25">
      <c r="A19" s="8" t="s">
        <v>28</v>
      </c>
      <c r="B19">
        <f>B6</f>
        <v>1503.55</v>
      </c>
      <c r="C19" s="9">
        <f>B6/(1-B5)</f>
        <v>2514.2976588628762</v>
      </c>
      <c r="D19">
        <f>B19/C19</f>
        <v>0.59799999999999998</v>
      </c>
      <c r="E19" s="7">
        <f t="shared" si="0"/>
        <v>13.531949999999998</v>
      </c>
    </row>
    <row r="20" spans="1:6" x14ac:dyDescent="0.25">
      <c r="A20" t="s">
        <v>29</v>
      </c>
      <c r="B20">
        <f>SUM(B18:B19)</f>
        <v>1930.23612699368</v>
      </c>
      <c r="D20">
        <f>D19+(D18/B4)</f>
        <v>0.99999999999999978</v>
      </c>
      <c r="E20" s="7">
        <f t="shared" si="0"/>
        <v>17.372125142943123</v>
      </c>
    </row>
    <row r="22" spans="1:6" x14ac:dyDescent="0.25">
      <c r="A22" s="10" t="s">
        <v>30</v>
      </c>
      <c r="B22" s="5"/>
    </row>
    <row r="23" spans="1:6" x14ac:dyDescent="0.25">
      <c r="F23" s="11"/>
    </row>
    <row r="24" spans="1:6" x14ac:dyDescent="0.25">
      <c r="A24" t="s">
        <v>34</v>
      </c>
      <c r="D24" t="s">
        <v>31</v>
      </c>
      <c r="E24" s="12">
        <f>0.004*E19*1000</f>
        <v>54.127799999999993</v>
      </c>
      <c r="F24" t="s">
        <v>16</v>
      </c>
    </row>
    <row r="25" spans="1:6" x14ac:dyDescent="0.25">
      <c r="A25" t="s">
        <v>35</v>
      </c>
    </row>
  </sheetData>
  <pageMargins left="0.75" right="0.75" top="1" bottom="1" header="0.5" footer="0.5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25"/>
  <sheetViews>
    <sheetView workbookViewId="0">
      <selection activeCell="A26" sqref="A26"/>
    </sheetView>
  </sheetViews>
  <sheetFormatPr defaultColWidth="11.42578125" defaultRowHeight="15" x14ac:dyDescent="0.25"/>
  <cols>
    <col min="1" max="1" width="33.140625" customWidth="1"/>
    <col min="2" max="2" width="16.42578125" customWidth="1"/>
    <col min="3" max="3" width="12.140625" customWidth="1"/>
    <col min="4" max="4" width="27" customWidth="1"/>
    <col min="5" max="5" width="19.28515625" customWidth="1"/>
    <col min="8" max="8" width="33.42578125" customWidth="1"/>
    <col min="9" max="9" width="16.140625" customWidth="1"/>
    <col min="10" max="10" width="11.85546875" customWidth="1"/>
    <col min="11" max="11" width="27" bestFit="1" customWidth="1"/>
    <col min="12" max="12" width="19.7109375" customWidth="1"/>
    <col min="13" max="13" width="8" bestFit="1" customWidth="1"/>
  </cols>
  <sheetData>
    <row r="1" spans="1:7" x14ac:dyDescent="0.25">
      <c r="A1" t="str">
        <f>"Case 3 w/c: "&amp;B3&amp;" DF: "&amp;B4</f>
        <v>Case 3 w/c: 0,2 DF: 0,6</v>
      </c>
    </row>
    <row r="3" spans="1:7" x14ac:dyDescent="0.25">
      <c r="A3" t="s">
        <v>0</v>
      </c>
      <c r="B3" s="14">
        <v>0.2</v>
      </c>
      <c r="C3" t="s">
        <v>1</v>
      </c>
    </row>
    <row r="4" spans="1:7" x14ac:dyDescent="0.25">
      <c r="A4" t="s">
        <v>3</v>
      </c>
      <c r="B4" s="14">
        <v>0.6</v>
      </c>
      <c r="C4" t="s">
        <v>1</v>
      </c>
    </row>
    <row r="5" spans="1:7" x14ac:dyDescent="0.25">
      <c r="A5" t="s">
        <v>4</v>
      </c>
      <c r="B5" s="1">
        <v>0.40200000000000002</v>
      </c>
      <c r="C5" t="s">
        <v>1</v>
      </c>
    </row>
    <row r="6" spans="1:7" ht="17.25" x14ac:dyDescent="0.25">
      <c r="A6" t="s">
        <v>7</v>
      </c>
      <c r="B6" s="1">
        <v>1503.55</v>
      </c>
      <c r="C6" t="s">
        <v>8</v>
      </c>
    </row>
    <row r="7" spans="1:7" x14ac:dyDescent="0.25">
      <c r="A7" t="s">
        <v>10</v>
      </c>
      <c r="B7" s="1">
        <v>1</v>
      </c>
      <c r="C7" t="s">
        <v>11</v>
      </c>
      <c r="G7" s="2"/>
    </row>
    <row r="9" spans="1:7" x14ac:dyDescent="0.25">
      <c r="A9" t="s">
        <v>13</v>
      </c>
      <c r="B9" s="3">
        <v>9</v>
      </c>
      <c r="C9" t="s">
        <v>14</v>
      </c>
    </row>
    <row r="10" spans="1:7" x14ac:dyDescent="0.25">
      <c r="B10" s="4"/>
    </row>
    <row r="11" spans="1:7" x14ac:dyDescent="0.25">
      <c r="A11" t="s">
        <v>17</v>
      </c>
      <c r="B11" s="5">
        <f>B4*B5</f>
        <v>0.2412</v>
      </c>
      <c r="C11" t="s">
        <v>1</v>
      </c>
    </row>
    <row r="13" spans="1:7" ht="33.75" customHeight="1" x14ac:dyDescent="0.25">
      <c r="B13" s="6" t="s">
        <v>20</v>
      </c>
      <c r="C13" s="6" t="s">
        <v>21</v>
      </c>
      <c r="D13" s="6" t="s">
        <v>22</v>
      </c>
      <c r="E13" s="6" t="s">
        <v>23</v>
      </c>
    </row>
    <row r="14" spans="1:7" x14ac:dyDescent="0.25">
      <c r="A14" t="s">
        <v>24</v>
      </c>
      <c r="B14">
        <v>428.84742702377361</v>
      </c>
      <c r="C14">
        <v>3150</v>
      </c>
      <c r="D14">
        <f>B14/C14</f>
        <v>0.13614204032500749</v>
      </c>
      <c r="E14" s="7">
        <f t="shared" ref="E14:E20" si="0">B14*$B$9/1000</f>
        <v>3.8596268432139622</v>
      </c>
    </row>
    <row r="15" spans="1:7" x14ac:dyDescent="0.25">
      <c r="A15" t="s">
        <v>25</v>
      </c>
      <c r="B15">
        <f>B3*B14</f>
        <v>85.769485404754732</v>
      </c>
      <c r="C15">
        <v>1000</v>
      </c>
      <c r="D15">
        <f>B15/C15</f>
        <v>8.5769485404754736E-2</v>
      </c>
      <c r="E15" s="7">
        <f t="shared" si="0"/>
        <v>0.7719253686427926</v>
      </c>
      <c r="F15" t="str">
        <f>"+"&amp; E24/1000 &amp; " g"</f>
        <v>+0,0541278 g</v>
      </c>
    </row>
    <row r="16" spans="1:7" x14ac:dyDescent="0.25">
      <c r="A16" t="s">
        <v>26</v>
      </c>
      <c r="B16">
        <v>0</v>
      </c>
      <c r="C16">
        <v>0</v>
      </c>
      <c r="D16">
        <v>1.4999999999999999E-2</v>
      </c>
      <c r="E16" s="7">
        <f t="shared" si="0"/>
        <v>0</v>
      </c>
    </row>
    <row r="17" spans="1:6" x14ac:dyDescent="0.25">
      <c r="A17" t="s">
        <v>10</v>
      </c>
      <c r="B17">
        <f>B7/100*B14</f>
        <v>4.2884742702377361</v>
      </c>
      <c r="C17">
        <v>1000</v>
      </c>
      <c r="D17">
        <f>B17/C17</f>
        <v>4.2884742702377363E-3</v>
      </c>
      <c r="E17" s="7">
        <f t="shared" si="0"/>
        <v>3.8596268432139626E-2</v>
      </c>
    </row>
    <row r="18" spans="1:6" x14ac:dyDescent="0.25">
      <c r="A18" t="s">
        <v>27</v>
      </c>
      <c r="B18">
        <f>SUM(B14:B17)</f>
        <v>518.90538669876616</v>
      </c>
      <c r="D18" s="5">
        <f>SUM(D14:D17)</f>
        <v>0.24119999999999994</v>
      </c>
      <c r="E18" s="7">
        <f t="shared" si="0"/>
        <v>4.6701484802888951</v>
      </c>
    </row>
    <row r="19" spans="1:6" x14ac:dyDescent="0.25">
      <c r="A19" s="8" t="s">
        <v>28</v>
      </c>
      <c r="B19">
        <f>B6</f>
        <v>1503.55</v>
      </c>
      <c r="C19" s="9">
        <f>B6/(1-B5)</f>
        <v>2514.2976588628762</v>
      </c>
      <c r="D19">
        <f>B19/C19</f>
        <v>0.59799999999999998</v>
      </c>
      <c r="E19" s="7">
        <f t="shared" si="0"/>
        <v>13.531949999999998</v>
      </c>
    </row>
    <row r="20" spans="1:6" x14ac:dyDescent="0.25">
      <c r="A20" t="s">
        <v>29</v>
      </c>
      <c r="B20">
        <f>SUM(B18:B19)</f>
        <v>2022.4553866987662</v>
      </c>
      <c r="D20">
        <f>D19+(D18/B4)</f>
        <v>0.99999999999999989</v>
      </c>
      <c r="E20" s="7">
        <f t="shared" si="0"/>
        <v>18.202098480288896</v>
      </c>
    </row>
    <row r="22" spans="1:6" x14ac:dyDescent="0.25">
      <c r="A22" s="10" t="s">
        <v>30</v>
      </c>
      <c r="B22" s="5"/>
    </row>
    <row r="23" spans="1:6" x14ac:dyDescent="0.25">
      <c r="F23" s="11"/>
    </row>
    <row r="24" spans="1:6" x14ac:dyDescent="0.25">
      <c r="A24" t="s">
        <v>36</v>
      </c>
      <c r="D24" t="s">
        <v>31</v>
      </c>
      <c r="E24" s="12">
        <f>0.004*E19*1000</f>
        <v>54.127799999999993</v>
      </c>
      <c r="F24" t="s">
        <v>16</v>
      </c>
    </row>
    <row r="25" spans="1:6" x14ac:dyDescent="0.25">
      <c r="A25" t="s">
        <v>37</v>
      </c>
    </row>
  </sheetData>
  <pageMargins left="0.75" right="0.75" top="1" bottom="1" header="0.5" footer="0.5"/>
  <pageSetup paperSize="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25"/>
  <sheetViews>
    <sheetView workbookViewId="0">
      <selection activeCell="A29" sqref="A29"/>
    </sheetView>
  </sheetViews>
  <sheetFormatPr defaultColWidth="11.42578125" defaultRowHeight="15" x14ac:dyDescent="0.25"/>
  <cols>
    <col min="1" max="1" width="33.140625" customWidth="1"/>
    <col min="2" max="2" width="16.42578125" customWidth="1"/>
    <col min="3" max="3" width="12.140625" customWidth="1"/>
    <col min="4" max="4" width="27" customWidth="1"/>
    <col min="5" max="5" width="19.28515625" customWidth="1"/>
    <col min="8" max="8" width="33.42578125" customWidth="1"/>
    <col min="9" max="9" width="16.140625" customWidth="1"/>
    <col min="10" max="10" width="11.85546875" customWidth="1"/>
    <col min="11" max="11" width="27" bestFit="1" customWidth="1"/>
    <col min="12" max="12" width="19.7109375" customWidth="1"/>
    <col min="13" max="13" width="8" bestFit="1" customWidth="1"/>
  </cols>
  <sheetData>
    <row r="1" spans="1:7" x14ac:dyDescent="0.25">
      <c r="A1" t="str">
        <f>"Case 4 w/c: "&amp;B3&amp;" DF: "&amp;B4</f>
        <v>Case 4 w/c: 0,25 DF: 0,4</v>
      </c>
    </row>
    <row r="3" spans="1:7" x14ac:dyDescent="0.25">
      <c r="A3" t="s">
        <v>0</v>
      </c>
      <c r="B3" s="13">
        <v>0.25</v>
      </c>
      <c r="C3" t="s">
        <v>1</v>
      </c>
    </row>
    <row r="4" spans="1:7" x14ac:dyDescent="0.25">
      <c r="A4" t="s">
        <v>3</v>
      </c>
      <c r="B4" s="14">
        <v>0.4</v>
      </c>
      <c r="C4" t="s">
        <v>1</v>
      </c>
    </row>
    <row r="5" spans="1:7" x14ac:dyDescent="0.25">
      <c r="A5" t="s">
        <v>4</v>
      </c>
      <c r="B5" s="1">
        <v>0.40200000000000002</v>
      </c>
      <c r="C5" t="s">
        <v>1</v>
      </c>
    </row>
    <row r="6" spans="1:7" ht="17.25" x14ac:dyDescent="0.25">
      <c r="A6" t="s">
        <v>7</v>
      </c>
      <c r="B6" s="1">
        <v>1503.55</v>
      </c>
      <c r="C6" t="s">
        <v>8</v>
      </c>
    </row>
    <row r="7" spans="1:7" x14ac:dyDescent="0.25">
      <c r="A7" t="s">
        <v>10</v>
      </c>
      <c r="B7" s="1">
        <v>0.75</v>
      </c>
      <c r="C7" t="s">
        <v>11</v>
      </c>
      <c r="G7" s="2"/>
    </row>
    <row r="9" spans="1:7" x14ac:dyDescent="0.25">
      <c r="A9" t="s">
        <v>13</v>
      </c>
      <c r="B9" s="3">
        <v>9</v>
      </c>
      <c r="C9" t="s">
        <v>14</v>
      </c>
    </row>
    <row r="10" spans="1:7" x14ac:dyDescent="0.25">
      <c r="B10" s="4"/>
    </row>
    <row r="11" spans="1:7" x14ac:dyDescent="0.25">
      <c r="A11" t="s">
        <v>17</v>
      </c>
      <c r="B11" s="5">
        <f>B4*B5</f>
        <v>0.16080000000000003</v>
      </c>
      <c r="C11" t="s">
        <v>1</v>
      </c>
    </row>
    <row r="13" spans="1:7" ht="33.75" customHeight="1" x14ac:dyDescent="0.25">
      <c r="B13" s="6" t="s">
        <v>20</v>
      </c>
      <c r="C13" s="6" t="s">
        <v>21</v>
      </c>
      <c r="D13" s="6" t="s">
        <v>22</v>
      </c>
      <c r="E13" s="6" t="s">
        <v>23</v>
      </c>
    </row>
    <row r="14" spans="1:7" x14ac:dyDescent="0.25">
      <c r="A14" t="s">
        <v>24</v>
      </c>
      <c r="B14">
        <v>253.58271792394225</v>
      </c>
      <c r="C14">
        <v>3150</v>
      </c>
      <c r="D14">
        <f>B14/C14</f>
        <v>8.0502450134584846E-2</v>
      </c>
      <c r="E14" s="7">
        <f t="shared" ref="E14:E20" si="0">B14*$B$9/1000</f>
        <v>2.2822444613154804</v>
      </c>
    </row>
    <row r="15" spans="1:7" x14ac:dyDescent="0.25">
      <c r="A15" t="s">
        <v>25</v>
      </c>
      <c r="B15">
        <f>B3*B14</f>
        <v>63.395679480985564</v>
      </c>
      <c r="C15">
        <v>1000</v>
      </c>
      <c r="D15">
        <f>B15/C15</f>
        <v>6.3395679480985567E-2</v>
      </c>
      <c r="E15" s="7">
        <f t="shared" si="0"/>
        <v>0.57056111532887011</v>
      </c>
      <c r="F15" t="str">
        <f>"+"&amp; E24/1000 &amp; " g"</f>
        <v>+0,0541278 g</v>
      </c>
    </row>
    <row r="16" spans="1:7" x14ac:dyDescent="0.25">
      <c r="A16" t="s">
        <v>26</v>
      </c>
      <c r="B16">
        <v>0</v>
      </c>
      <c r="C16">
        <v>0</v>
      </c>
      <c r="D16">
        <v>1.4999999999999999E-2</v>
      </c>
      <c r="E16" s="7">
        <f t="shared" si="0"/>
        <v>0</v>
      </c>
    </row>
    <row r="17" spans="1:6" x14ac:dyDescent="0.25">
      <c r="A17" t="s">
        <v>10</v>
      </c>
      <c r="B17">
        <f>B7/100*B14</f>
        <v>1.9018703844295668</v>
      </c>
      <c r="C17">
        <v>1000</v>
      </c>
      <c r="D17">
        <f>B17/C17</f>
        <v>1.9018703844295667E-3</v>
      </c>
      <c r="E17" s="7">
        <f t="shared" si="0"/>
        <v>1.7116833459866101E-2</v>
      </c>
    </row>
    <row r="18" spans="1:6" x14ac:dyDescent="0.25">
      <c r="A18" t="s">
        <v>27</v>
      </c>
      <c r="B18">
        <f>SUM(B14:B17)</f>
        <v>318.88026778935739</v>
      </c>
      <c r="D18" s="5">
        <f>SUM(D14:D17)</f>
        <v>0.1608</v>
      </c>
      <c r="E18" s="7">
        <f t="shared" si="0"/>
        <v>2.8699224101042162</v>
      </c>
    </row>
    <row r="19" spans="1:6" x14ac:dyDescent="0.25">
      <c r="A19" s="8" t="s">
        <v>28</v>
      </c>
      <c r="B19">
        <f>B6</f>
        <v>1503.55</v>
      </c>
      <c r="C19" s="9">
        <f>B6/(1-B5)</f>
        <v>2514.2976588628762</v>
      </c>
      <c r="D19">
        <f>B19/C19</f>
        <v>0.59799999999999998</v>
      </c>
      <c r="E19" s="7">
        <f t="shared" si="0"/>
        <v>13.531949999999998</v>
      </c>
    </row>
    <row r="20" spans="1:6" x14ac:dyDescent="0.25">
      <c r="A20" t="s">
        <v>29</v>
      </c>
      <c r="B20">
        <f>SUM(B18:B19)</f>
        <v>1822.4302677893575</v>
      </c>
      <c r="D20">
        <f>D19+(D18/B4)</f>
        <v>1</v>
      </c>
      <c r="E20" s="7">
        <f t="shared" si="0"/>
        <v>16.401872410104218</v>
      </c>
    </row>
    <row r="22" spans="1:6" x14ac:dyDescent="0.25">
      <c r="A22" s="10" t="s">
        <v>30</v>
      </c>
      <c r="B22" s="5"/>
    </row>
    <row r="23" spans="1:6" x14ac:dyDescent="0.25">
      <c r="F23" s="11"/>
    </row>
    <row r="24" spans="1:6" x14ac:dyDescent="0.25">
      <c r="A24" t="s">
        <v>38</v>
      </c>
      <c r="D24" t="s">
        <v>31</v>
      </c>
      <c r="E24" s="12">
        <f>0.004*E19*1000</f>
        <v>54.127799999999993</v>
      </c>
      <c r="F24" t="s">
        <v>16</v>
      </c>
    </row>
    <row r="25" spans="1:6" x14ac:dyDescent="0.25">
      <c r="A25" t="s">
        <v>39</v>
      </c>
    </row>
  </sheetData>
  <pageMargins left="0.75" right="0.75" top="1" bottom="1" header="0.5" footer="0.5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25"/>
  <sheetViews>
    <sheetView workbookViewId="0">
      <selection activeCell="B29" sqref="B29"/>
    </sheetView>
  </sheetViews>
  <sheetFormatPr defaultColWidth="11.42578125" defaultRowHeight="15" x14ac:dyDescent="0.25"/>
  <cols>
    <col min="1" max="1" width="33.140625" customWidth="1"/>
    <col min="2" max="2" width="16.42578125" customWidth="1"/>
    <col min="3" max="3" width="12.140625" customWidth="1"/>
    <col min="4" max="4" width="27" customWidth="1"/>
    <col min="5" max="5" width="19.28515625" customWidth="1"/>
    <col min="8" max="8" width="33.42578125" customWidth="1"/>
    <col min="9" max="9" width="16.140625" customWidth="1"/>
    <col min="10" max="10" width="11.85546875" customWidth="1"/>
    <col min="11" max="11" width="27" bestFit="1" customWidth="1"/>
    <col min="12" max="12" width="19.7109375" customWidth="1"/>
    <col min="13" max="13" width="8" bestFit="1" customWidth="1"/>
  </cols>
  <sheetData>
    <row r="1" spans="1:7" x14ac:dyDescent="0.25">
      <c r="A1" t="str">
        <f>"Case 5 w/c: "&amp;B3&amp;" DF: "&amp;B4</f>
        <v>Case 5 w/c: 0,25 DF: 0,5</v>
      </c>
    </row>
    <row r="3" spans="1:7" x14ac:dyDescent="0.25">
      <c r="A3" t="s">
        <v>0</v>
      </c>
      <c r="B3" s="13">
        <v>0.25</v>
      </c>
      <c r="C3" t="s">
        <v>1</v>
      </c>
    </row>
    <row r="4" spans="1:7" x14ac:dyDescent="0.25">
      <c r="A4" t="s">
        <v>3</v>
      </c>
      <c r="B4" s="14">
        <v>0.5</v>
      </c>
      <c r="C4" t="s">
        <v>1</v>
      </c>
    </row>
    <row r="5" spans="1:7" x14ac:dyDescent="0.25">
      <c r="A5" t="s">
        <v>4</v>
      </c>
      <c r="B5" s="1">
        <v>0.40200000000000002</v>
      </c>
      <c r="C5" t="s">
        <v>1</v>
      </c>
    </row>
    <row r="6" spans="1:7" ht="17.25" x14ac:dyDescent="0.25">
      <c r="A6" t="s">
        <v>7</v>
      </c>
      <c r="B6" s="1">
        <v>1503.55</v>
      </c>
      <c r="C6" t="s">
        <v>8</v>
      </c>
    </row>
    <row r="7" spans="1:7" x14ac:dyDescent="0.25">
      <c r="A7" t="s">
        <v>10</v>
      </c>
      <c r="B7" s="1">
        <v>0.75</v>
      </c>
      <c r="C7" t="s">
        <v>11</v>
      </c>
      <c r="G7" s="2"/>
    </row>
    <row r="9" spans="1:7" x14ac:dyDescent="0.25">
      <c r="A9" t="s">
        <v>13</v>
      </c>
      <c r="B9" s="3">
        <v>9</v>
      </c>
      <c r="C9" t="s">
        <v>14</v>
      </c>
    </row>
    <row r="10" spans="1:7" x14ac:dyDescent="0.25">
      <c r="B10" s="4"/>
    </row>
    <row r="11" spans="1:7" x14ac:dyDescent="0.25">
      <c r="A11" t="s">
        <v>17</v>
      </c>
      <c r="B11" s="5">
        <f>B4*B5</f>
        <v>0.20100000000000001</v>
      </c>
      <c r="C11" t="s">
        <v>1</v>
      </c>
    </row>
    <row r="13" spans="1:7" ht="33.75" customHeight="1" x14ac:dyDescent="0.25">
      <c r="B13" s="6" t="s">
        <v>20</v>
      </c>
      <c r="C13" s="6" t="s">
        <v>21</v>
      </c>
      <c r="D13" s="6" t="s">
        <v>22</v>
      </c>
      <c r="E13" s="6" t="s">
        <v>23</v>
      </c>
    </row>
    <row r="14" spans="1:7" x14ac:dyDescent="0.25">
      <c r="A14" t="s">
        <v>24</v>
      </c>
      <c r="B14">
        <v>323.50058665194285</v>
      </c>
      <c r="C14">
        <v>3150</v>
      </c>
      <c r="D14">
        <f>B14/C14</f>
        <v>0.10269859893712471</v>
      </c>
      <c r="E14" s="7">
        <f t="shared" ref="E14:E20" si="0">B14*$B$9/1000</f>
        <v>2.9115052798674856</v>
      </c>
    </row>
    <row r="15" spans="1:7" x14ac:dyDescent="0.25">
      <c r="A15" t="s">
        <v>25</v>
      </c>
      <c r="B15">
        <f>B3*B14</f>
        <v>80.875146662985713</v>
      </c>
      <c r="C15">
        <v>1000</v>
      </c>
      <c r="D15">
        <f>B15/C15</f>
        <v>8.0875146662985717E-2</v>
      </c>
      <c r="E15" s="7">
        <f t="shared" si="0"/>
        <v>0.72787631996687141</v>
      </c>
      <c r="F15" t="str">
        <f>"+"&amp; E24/1000 &amp; " g"</f>
        <v>+0,0541278 g</v>
      </c>
    </row>
    <row r="16" spans="1:7" x14ac:dyDescent="0.25">
      <c r="A16" t="s">
        <v>26</v>
      </c>
      <c r="B16">
        <v>0</v>
      </c>
      <c r="C16">
        <v>0</v>
      </c>
      <c r="D16">
        <v>1.4999999999999999E-2</v>
      </c>
      <c r="E16" s="7">
        <f t="shared" si="0"/>
        <v>0</v>
      </c>
    </row>
    <row r="17" spans="1:6" x14ac:dyDescent="0.25">
      <c r="A17" t="s">
        <v>10</v>
      </c>
      <c r="B17">
        <f>B7/100*B14</f>
        <v>2.4262543998895714</v>
      </c>
      <c r="C17">
        <v>1000</v>
      </c>
      <c r="D17">
        <f>B17/C17</f>
        <v>2.4262543998895712E-3</v>
      </c>
      <c r="E17" s="7">
        <f t="shared" si="0"/>
        <v>2.1836289599006142E-2</v>
      </c>
    </row>
    <row r="18" spans="1:6" x14ac:dyDescent="0.25">
      <c r="A18" t="s">
        <v>27</v>
      </c>
      <c r="B18">
        <f>SUM(B14:B17)</f>
        <v>406.8019877148181</v>
      </c>
      <c r="D18" s="5">
        <f>SUM(D14:D17)</f>
        <v>0.20100000000000001</v>
      </c>
      <c r="E18" s="7">
        <f t="shared" si="0"/>
        <v>3.6612178894333627</v>
      </c>
    </row>
    <row r="19" spans="1:6" x14ac:dyDescent="0.25">
      <c r="A19" s="8" t="s">
        <v>28</v>
      </c>
      <c r="B19">
        <f>B6</f>
        <v>1503.55</v>
      </c>
      <c r="C19" s="9">
        <f>B6/(1-B5)</f>
        <v>2514.2976588628762</v>
      </c>
      <c r="D19">
        <f>B19/C19</f>
        <v>0.59799999999999998</v>
      </c>
      <c r="E19" s="7">
        <f t="shared" si="0"/>
        <v>13.531949999999998</v>
      </c>
    </row>
    <row r="20" spans="1:6" x14ac:dyDescent="0.25">
      <c r="A20" t="s">
        <v>29</v>
      </c>
      <c r="B20">
        <f>SUM(B18:B19)</f>
        <v>1910.3519877148181</v>
      </c>
      <c r="D20">
        <f>D19+(D18/B4)</f>
        <v>1</v>
      </c>
      <c r="E20" s="7">
        <f t="shared" si="0"/>
        <v>17.193167889433365</v>
      </c>
    </row>
    <row r="22" spans="1:6" x14ac:dyDescent="0.25">
      <c r="A22" s="10" t="s">
        <v>30</v>
      </c>
      <c r="B22" s="5"/>
    </row>
    <row r="23" spans="1:6" x14ac:dyDescent="0.25">
      <c r="F23" s="11"/>
    </row>
    <row r="24" spans="1:6" x14ac:dyDescent="0.25">
      <c r="A24" t="s">
        <v>40</v>
      </c>
      <c r="D24" t="s">
        <v>31</v>
      </c>
      <c r="E24" s="12">
        <f>0.004*E19*1000</f>
        <v>54.127799999999993</v>
      </c>
      <c r="F24" t="s">
        <v>16</v>
      </c>
    </row>
    <row r="25" spans="1:6" x14ac:dyDescent="0.25">
      <c r="A25" t="s">
        <v>41</v>
      </c>
    </row>
  </sheetData>
  <pageMargins left="0.75" right="0.75" top="1" bottom="1" header="0.5" footer="0.5"/>
  <pageSetup paperSize="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25"/>
  <sheetViews>
    <sheetView workbookViewId="0">
      <selection activeCell="C28" sqref="C28"/>
    </sheetView>
  </sheetViews>
  <sheetFormatPr defaultColWidth="11.42578125" defaultRowHeight="15" x14ac:dyDescent="0.25"/>
  <cols>
    <col min="1" max="1" width="33.140625" customWidth="1"/>
    <col min="2" max="2" width="16.42578125" customWidth="1"/>
    <col min="3" max="3" width="12.140625" customWidth="1"/>
    <col min="4" max="4" width="27" customWidth="1"/>
    <col min="5" max="5" width="19.28515625" customWidth="1"/>
    <col min="8" max="8" width="33.42578125" customWidth="1"/>
    <col min="9" max="9" width="16.140625" customWidth="1"/>
    <col min="10" max="10" width="11.85546875" customWidth="1"/>
    <col min="11" max="11" width="27" bestFit="1" customWidth="1"/>
    <col min="12" max="12" width="19.7109375" customWidth="1"/>
    <col min="13" max="13" width="8" bestFit="1" customWidth="1"/>
  </cols>
  <sheetData>
    <row r="1" spans="1:7" x14ac:dyDescent="0.25">
      <c r="A1" t="str">
        <f>"Case 6 w/c: "&amp;B3&amp;" DF: "&amp;B4</f>
        <v>Case 6 w/c: 0,25 DF: 0,6</v>
      </c>
    </row>
    <row r="3" spans="1:7" x14ac:dyDescent="0.25">
      <c r="A3" t="s">
        <v>0</v>
      </c>
      <c r="B3" s="13">
        <v>0.25</v>
      </c>
      <c r="C3" t="s">
        <v>1</v>
      </c>
    </row>
    <row r="4" spans="1:7" x14ac:dyDescent="0.25">
      <c r="A4" t="s">
        <v>3</v>
      </c>
      <c r="B4" s="14">
        <v>0.6</v>
      </c>
      <c r="C4" t="s">
        <v>1</v>
      </c>
    </row>
    <row r="5" spans="1:7" x14ac:dyDescent="0.25">
      <c r="A5" t="s">
        <v>4</v>
      </c>
      <c r="B5" s="1">
        <v>0.40200000000000002</v>
      </c>
      <c r="C5" t="s">
        <v>1</v>
      </c>
    </row>
    <row r="6" spans="1:7" ht="17.25" x14ac:dyDescent="0.25">
      <c r="A6" t="s">
        <v>7</v>
      </c>
      <c r="B6" s="1">
        <v>1503.55</v>
      </c>
      <c r="C6" t="s">
        <v>8</v>
      </c>
    </row>
    <row r="7" spans="1:7" x14ac:dyDescent="0.25">
      <c r="A7" t="s">
        <v>10</v>
      </c>
      <c r="B7" s="1">
        <v>0.75</v>
      </c>
      <c r="C7" t="s">
        <v>11</v>
      </c>
      <c r="G7" s="2"/>
    </row>
    <row r="9" spans="1:7" x14ac:dyDescent="0.25">
      <c r="A9" t="s">
        <v>13</v>
      </c>
      <c r="B9" s="3">
        <v>9</v>
      </c>
      <c r="C9" t="s">
        <v>14</v>
      </c>
    </row>
    <row r="10" spans="1:7" x14ac:dyDescent="0.25">
      <c r="B10" s="4"/>
    </row>
    <row r="11" spans="1:7" x14ac:dyDescent="0.25">
      <c r="A11" t="s">
        <v>17</v>
      </c>
      <c r="B11" s="5">
        <f>B4*B5</f>
        <v>0.2412</v>
      </c>
      <c r="C11" t="s">
        <v>1</v>
      </c>
    </row>
    <row r="13" spans="1:7" ht="33.75" customHeight="1" x14ac:dyDescent="0.25">
      <c r="B13" s="6" t="s">
        <v>20</v>
      </c>
      <c r="C13" s="6" t="s">
        <v>21</v>
      </c>
      <c r="D13" s="6" t="s">
        <v>22</v>
      </c>
      <c r="E13" s="6" t="s">
        <v>23</v>
      </c>
    </row>
    <row r="14" spans="1:7" x14ac:dyDescent="0.25">
      <c r="A14" t="s">
        <v>24</v>
      </c>
      <c r="B14">
        <v>393.41845537994334</v>
      </c>
      <c r="C14">
        <v>3150</v>
      </c>
      <c r="D14">
        <f>B14/C14</f>
        <v>0.12489474773966455</v>
      </c>
      <c r="E14" s="7">
        <f t="shared" ref="E14:E20" si="0">B14*$B$9/1000</f>
        <v>3.54076609841949</v>
      </c>
    </row>
    <row r="15" spans="1:7" x14ac:dyDescent="0.25">
      <c r="A15" t="s">
        <v>25</v>
      </c>
      <c r="B15">
        <f>B3*B14</f>
        <v>98.354613844985835</v>
      </c>
      <c r="C15">
        <v>1000</v>
      </c>
      <c r="D15">
        <f>B15/C15</f>
        <v>9.8354613844985839E-2</v>
      </c>
      <c r="E15" s="7">
        <f t="shared" si="0"/>
        <v>0.88519152460487249</v>
      </c>
      <c r="F15" t="str">
        <f>"+"&amp; E24/1000 &amp; " g"</f>
        <v>+0,0541278 g</v>
      </c>
    </row>
    <row r="16" spans="1:7" x14ac:dyDescent="0.25">
      <c r="A16" t="s">
        <v>26</v>
      </c>
      <c r="B16">
        <v>0</v>
      </c>
      <c r="C16">
        <v>0</v>
      </c>
      <c r="D16">
        <v>1.4999999999999999E-2</v>
      </c>
      <c r="E16" s="7">
        <f t="shared" si="0"/>
        <v>0</v>
      </c>
    </row>
    <row r="17" spans="1:6" x14ac:dyDescent="0.25">
      <c r="A17" t="s">
        <v>10</v>
      </c>
      <c r="B17">
        <f>B7/100*B14</f>
        <v>2.9506384153495748</v>
      </c>
      <c r="C17">
        <v>1000</v>
      </c>
      <c r="D17">
        <f>B17/C17</f>
        <v>2.9506384153495748E-3</v>
      </c>
      <c r="E17" s="7">
        <f t="shared" si="0"/>
        <v>2.6555745738146171E-2</v>
      </c>
    </row>
    <row r="18" spans="1:6" x14ac:dyDescent="0.25">
      <c r="A18" t="s">
        <v>27</v>
      </c>
      <c r="B18">
        <f>SUM(B14:B17)</f>
        <v>494.72370764027875</v>
      </c>
      <c r="D18" s="5">
        <f>SUM(D14:D17)</f>
        <v>0.24119999999999994</v>
      </c>
      <c r="E18" s="7">
        <f t="shared" si="0"/>
        <v>4.4525133687625083</v>
      </c>
    </row>
    <row r="19" spans="1:6" x14ac:dyDescent="0.25">
      <c r="A19" s="8" t="s">
        <v>28</v>
      </c>
      <c r="B19">
        <f>B6</f>
        <v>1503.55</v>
      </c>
      <c r="C19" s="9">
        <f>B6/(1-B5)</f>
        <v>2514.2976588628762</v>
      </c>
      <c r="D19">
        <f>B19/C19</f>
        <v>0.59799999999999998</v>
      </c>
      <c r="E19" s="7">
        <f t="shared" si="0"/>
        <v>13.531949999999998</v>
      </c>
    </row>
    <row r="20" spans="1:6" x14ac:dyDescent="0.25">
      <c r="A20" t="s">
        <v>29</v>
      </c>
      <c r="B20">
        <f>SUM(B18:B19)</f>
        <v>1998.2737076402786</v>
      </c>
      <c r="D20">
        <f>D19+(D18/B4)</f>
        <v>0.99999999999999989</v>
      </c>
      <c r="E20" s="7">
        <f t="shared" si="0"/>
        <v>17.984463368762505</v>
      </c>
    </row>
    <row r="22" spans="1:6" x14ac:dyDescent="0.25">
      <c r="A22" s="10" t="s">
        <v>30</v>
      </c>
      <c r="B22" s="5"/>
    </row>
    <row r="23" spans="1:6" x14ac:dyDescent="0.25">
      <c r="F23" s="11"/>
    </row>
    <row r="24" spans="1:6" x14ac:dyDescent="0.25">
      <c r="A24" t="s">
        <v>42</v>
      </c>
      <c r="D24" t="s">
        <v>31</v>
      </c>
      <c r="E24" s="12">
        <f>0.004*E19*1000</f>
        <v>54.127799999999993</v>
      </c>
      <c r="F24" t="s">
        <v>16</v>
      </c>
    </row>
    <row r="25" spans="1:6" x14ac:dyDescent="0.25">
      <c r="A25" t="s">
        <v>43</v>
      </c>
    </row>
  </sheetData>
  <pageMargins left="0.75" right="0.75" top="1" bottom="1" header="0.5" footer="0.5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Case 1</vt:lpstr>
      <vt:lpstr>Case 2</vt:lpstr>
      <vt:lpstr>Case 3</vt:lpstr>
      <vt:lpstr>Case 4</vt:lpstr>
      <vt:lpstr>Case 5</vt:lpstr>
      <vt:lpstr>Case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krqllebqlle</cp:lastModifiedBy>
  <cp:lastPrinted>2011-01-17T11:32:59Z</cp:lastPrinted>
  <dcterms:created xsi:type="dcterms:W3CDTF">2011-01-17T10:58:45Z</dcterms:created>
  <dcterms:modified xsi:type="dcterms:W3CDTF">2011-02-24T13:11:59Z</dcterms:modified>
</cp:coreProperties>
</file>